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41" i="1" l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2" i="1" s="1"/>
</calcChain>
</file>

<file path=xl/sharedStrings.xml><?xml version="1.0" encoding="utf-8"?>
<sst xmlns="http://schemas.openxmlformats.org/spreadsheetml/2006/main" count="349" uniqueCount="135">
  <si>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</si>
  <si>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</si>
  <si>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</si>
  <si>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</si>
  <si>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</si>
  <si>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</si>
  <si>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</si>
  <si>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</si>
  <si>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</si>
  <si>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</si>
  <si>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</si>
  <si>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</si>
  <si>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</si>
  <si>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</si>
  <si>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</si>
  <si>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</si>
  <si>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</si>
  <si>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</si>
  <si>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</si>
  <si>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4</t>
  </si>
  <si>
    <t>1535676</t>
  </si>
  <si>
    <t>1001150074</t>
  </si>
  <si>
    <t>РЕЗИСТОР ДОБАВОЧНЫЙ</t>
  </si>
  <si>
    <t>22</t>
  </si>
  <si>
    <t>Автотранспорт,спецтех,з/ч, гараж.обор.</t>
  </si>
  <si>
    <t>Склад N 12</t>
  </si>
  <si>
    <t>1075068</t>
  </si>
  <si>
    <t>1001240357</t>
  </si>
  <si>
    <t>РЕМЕНЬ 1030</t>
  </si>
  <si>
    <t>1143079</t>
  </si>
  <si>
    <t>1005010045</t>
  </si>
  <si>
    <t>ВАЛ КОЛЕНЧАТЫЙ Т-40,Д144</t>
  </si>
  <si>
    <t>1147018</t>
  </si>
  <si>
    <t>1005011367</t>
  </si>
  <si>
    <t>ВАЛ Т-170</t>
  </si>
  <si>
    <t>1081712</t>
  </si>
  <si>
    <t>1005011486</t>
  </si>
  <si>
    <t>ПРУЖИНА ТОРМОЗН. КОЛОДОК 5320-350</t>
  </si>
  <si>
    <t>1168532</t>
  </si>
  <si>
    <t>1005011566</t>
  </si>
  <si>
    <t>ШЕСТЕРНЯ ДТ-75</t>
  </si>
  <si>
    <t>1159115</t>
  </si>
  <si>
    <t>1005012030</t>
  </si>
  <si>
    <t>ГЛУШИТЕЛЬ НА ТРАКТОР</t>
  </si>
  <si>
    <t>1161689</t>
  </si>
  <si>
    <t>1005012066</t>
  </si>
  <si>
    <t>ТОПЛИВОПРОВОД А41 41-15С21Б</t>
  </si>
  <si>
    <t>1143647</t>
  </si>
  <si>
    <t>1005012077</t>
  </si>
  <si>
    <t>ГИДРОТОЛКАТЕЛЬ ТЭ-30(ТГМ-25)</t>
  </si>
  <si>
    <t>СКЛАД ВРЕМЕННОГО ИСПОЛЬЗОВАНИЯ</t>
  </si>
  <si>
    <t>1102376</t>
  </si>
  <si>
    <t>1005012117</t>
  </si>
  <si>
    <t>ВАЛ ВТОРИЧНЫЙ КПП УАЗ</t>
  </si>
  <si>
    <t>1053041</t>
  </si>
  <si>
    <t>1005012133</t>
  </si>
  <si>
    <t>ЛИСТ №1 РЕССОРЫ ЗАДНЕЙ(10т) КАМАЗ</t>
  </si>
  <si>
    <t>1142411</t>
  </si>
  <si>
    <t>1005012211</t>
  </si>
  <si>
    <t>БАК РАД. ВЕРХ.70П13.01.055-1</t>
  </si>
  <si>
    <t>1142760</t>
  </si>
  <si>
    <t>1005012219</t>
  </si>
  <si>
    <t>ПЛУНЖЕРНАЯ ПАРА УТН(Д240,ЮМЗ)</t>
  </si>
  <si>
    <t>1163060</t>
  </si>
  <si>
    <t>1005012220</t>
  </si>
  <si>
    <t>РЕЛЕ-РЕГУЛЯТОР РРТ-32</t>
  </si>
  <si>
    <t>1021525</t>
  </si>
  <si>
    <t>1005012287</t>
  </si>
  <si>
    <t>ВАЛ ПЕРВИЧНЫЙ СМД-60</t>
  </si>
  <si>
    <t>1143663</t>
  </si>
  <si>
    <t>1005012638</t>
  </si>
  <si>
    <t>ГИДРОУСИЛИТЕЛЬ РУЛЯ 70-3400020</t>
  </si>
  <si>
    <t>1086424</t>
  </si>
  <si>
    <t>1005012878</t>
  </si>
  <si>
    <t>КЛАПАН ОДНОПРОВОДНЫЙ УПР. ТОРМ.ПРИЦЕПА</t>
  </si>
  <si>
    <t>1069806</t>
  </si>
  <si>
    <t>1005013065</t>
  </si>
  <si>
    <t>КАТОК ДВУБОРТНЫЙ В СБ</t>
  </si>
  <si>
    <t>1079301</t>
  </si>
  <si>
    <t>1005013075</t>
  </si>
  <si>
    <t>СТРЕМЯНКА АВТО.</t>
  </si>
  <si>
    <t>1080952</t>
  </si>
  <si>
    <t>1005013146</t>
  </si>
  <si>
    <t>ПАРА КОНИЧЕСКАЯ МОСТА</t>
  </si>
  <si>
    <t>1165317</t>
  </si>
  <si>
    <t>1005013260</t>
  </si>
  <si>
    <t>ГИДРОЦИЛИНДР КОВША</t>
  </si>
  <si>
    <t>1165959</t>
  </si>
  <si>
    <t>1005013289</t>
  </si>
  <si>
    <t>ТЯГА ПРОДОЛЬНАЯ</t>
  </si>
  <si>
    <t>1054030</t>
  </si>
  <si>
    <t>1005013500</t>
  </si>
  <si>
    <t>ПРИВОД ВЕНТИЛЯТОРА 236</t>
  </si>
  <si>
    <t>1165434</t>
  </si>
  <si>
    <t>1005013538</t>
  </si>
  <si>
    <t>ГИДРОЦИЛИНДР ОПОР</t>
  </si>
  <si>
    <t>1162393</t>
  </si>
  <si>
    <t>1005013702</t>
  </si>
  <si>
    <t>ФИЛЬТР LIEBHERR LF 3749</t>
  </si>
  <si>
    <t>1119947</t>
  </si>
  <si>
    <t>1005015692</t>
  </si>
  <si>
    <t>КЛАПАН 4-Й ЗАЩИТЫ</t>
  </si>
  <si>
    <t>1059069</t>
  </si>
  <si>
    <t>1005015762</t>
  </si>
  <si>
    <t>ДИСК ЩЕТОЧНЫЙ</t>
  </si>
  <si>
    <t>1170206</t>
  </si>
  <si>
    <t>1005015822</t>
  </si>
  <si>
    <t>РАСПРЕДЕЛИТЕЛЬ Р-160</t>
  </si>
  <si>
    <t>1157393</t>
  </si>
  <si>
    <t>1005015866</t>
  </si>
  <si>
    <t>РУКАВ ВД D=36 L=1,2М</t>
  </si>
  <si>
    <t>1162377</t>
  </si>
  <si>
    <t>1005016460</t>
  </si>
  <si>
    <t>ФИЛЬТР LIEBHERR H18W01</t>
  </si>
  <si>
    <t>1005016461</t>
  </si>
  <si>
    <t>ФИЛЬТР LIEBHERR 7381111</t>
  </si>
  <si>
    <t>1162379</t>
  </si>
  <si>
    <t>1005016462</t>
  </si>
  <si>
    <t>ФИЛЬТР LIEBHERR H70WDK06</t>
  </si>
  <si>
    <t>1162391</t>
  </si>
  <si>
    <t>1005016463</t>
  </si>
  <si>
    <t>ФИЛЬТР LIEBHERR H70WK03</t>
  </si>
  <si>
    <t>1256963</t>
  </si>
  <si>
    <t>1005018135</t>
  </si>
  <si>
    <t>ЦИЛИНДР ТОРМОЗНОЙ ГЛАВНЫЙ БЕЗ БОЧКА 53-3505211-10</t>
  </si>
  <si>
    <t>1835574</t>
  </si>
  <si>
    <t>1005018259</t>
  </si>
  <si>
    <t>ПАЛЕЦ ГИДРОЦИЛИНДРА 80-3405101Б</t>
  </si>
  <si>
    <t>1187075</t>
  </si>
  <si>
    <t>1005018599</t>
  </si>
  <si>
    <t>ШРУС УАЗ 452-2304060/61</t>
  </si>
  <si>
    <t>КОМПЛЕКТ</t>
  </si>
  <si>
    <t>1488936</t>
  </si>
  <si>
    <t>1005371135</t>
  </si>
  <si>
    <t>ВЕНТИЛЯТОР.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</si>
</sst>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28" workbookViewId="0">
      <selection activeCell="E39" sqref="E39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8" t="s">
        <v>12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17</v>
      </c>
    </row>
    <row r="2" spans="1:14" ht="15" customHeight="1" x14ac:dyDescent="0.25">
      <c r="A2" s="35"/>
      <c r="B2" s="35"/>
      <c r="C2" s="35"/>
      <c r="D2" s="35"/>
      <c r="E2" s="35"/>
      <c r="F2" s="35"/>
      <c r="G2" s="35"/>
      <c r="H2" s="35"/>
      <c r="I2" s="39"/>
      <c r="J2" s="37"/>
      <c r="K2" s="37"/>
      <c r="L2" s="37"/>
      <c r="M2" s="37"/>
      <c r="N2" s="37"/>
    </row>
    <row r="3" spans="1:14" x14ac:dyDescent="0.25">
      <c r="A3" s="35"/>
      <c r="B3" s="35"/>
      <c r="C3" s="35"/>
      <c r="D3" s="35"/>
      <c r="E3" s="35"/>
      <c r="F3" s="35"/>
      <c r="G3" s="35"/>
      <c r="H3" s="35"/>
      <c r="I3" s="39"/>
      <c r="J3" s="37"/>
      <c r="K3" s="37"/>
      <c r="L3" s="37"/>
      <c r="M3" s="37"/>
      <c r="N3" s="37"/>
    </row>
    <row r="4" spans="1:14" x14ac:dyDescent="0.25">
      <c r="A4" s="35"/>
      <c r="B4" s="35"/>
      <c r="C4" s="35"/>
      <c r="D4" s="35"/>
      <c r="E4" s="35"/>
      <c r="F4" s="35"/>
      <c r="G4" s="35"/>
      <c r="H4" s="35"/>
      <c r="I4" s="39"/>
      <c r="J4" s="37"/>
      <c r="K4" s="37"/>
      <c r="L4" s="37"/>
      <c r="M4" s="37"/>
      <c r="N4" s="37"/>
    </row>
    <row r="5" spans="1:14" x14ac:dyDescent="0.25">
      <c r="A5" s="1">
        <v>1</v>
      </c>
      <c r="B5" s="2" t="s">
        <v>13</v>
      </c>
      <c r="C5" s="2" t="s">
        <v>20</v>
      </c>
      <c r="D5" s="3" t="s">
        <v>21</v>
      </c>
      <c r="E5" s="4" t="s">
        <v>22</v>
      </c>
      <c r="F5" s="2" t="s">
        <v>18</v>
      </c>
      <c r="G5" s="5" t="s">
        <v>23</v>
      </c>
      <c r="H5" s="6" t="s">
        <v>24</v>
      </c>
      <c r="I5" s="7">
        <v>20</v>
      </c>
      <c r="J5" s="8">
        <v>41275</v>
      </c>
      <c r="K5" s="2" t="s">
        <v>25</v>
      </c>
      <c r="L5" s="7">
        <v>36.549999999999997</v>
      </c>
      <c r="M5" s="9" t="s">
        <v>14</v>
      </c>
      <c r="N5" s="7">
        <f>L5*I5</f>
        <v>731</v>
      </c>
    </row>
    <row r="6" spans="1:14" x14ac:dyDescent="0.25">
      <c r="A6" s="1">
        <v>2</v>
      </c>
      <c r="B6" s="26" t="s">
        <v>13</v>
      </c>
      <c r="C6" s="26" t="s">
        <v>26</v>
      </c>
      <c r="D6" s="27" t="s">
        <v>27</v>
      </c>
      <c r="E6" s="28" t="s">
        <v>28</v>
      </c>
      <c r="F6" s="26" t="s">
        <v>18</v>
      </c>
      <c r="G6" s="29" t="s">
        <v>23</v>
      </c>
      <c r="H6" s="30" t="s">
        <v>24</v>
      </c>
      <c r="I6" s="31">
        <v>6</v>
      </c>
      <c r="J6" s="32">
        <v>40969</v>
      </c>
      <c r="K6" s="26" t="s">
        <v>19</v>
      </c>
      <c r="L6" s="31">
        <v>107.92</v>
      </c>
      <c r="M6" s="33" t="s">
        <v>14</v>
      </c>
      <c r="N6" s="31">
        <f>L6*I6</f>
        <v>647.52</v>
      </c>
    </row>
    <row r="7" spans="1:14" x14ac:dyDescent="0.25">
      <c r="A7" s="1">
        <v>3</v>
      </c>
      <c r="B7" s="26" t="s">
        <v>13</v>
      </c>
      <c r="C7" s="26" t="s">
        <v>29</v>
      </c>
      <c r="D7" s="27" t="s">
        <v>30</v>
      </c>
      <c r="E7" s="28" t="s">
        <v>31</v>
      </c>
      <c r="F7" s="26" t="s">
        <v>18</v>
      </c>
      <c r="G7" s="29" t="s">
        <v>23</v>
      </c>
      <c r="H7" s="30" t="s">
        <v>24</v>
      </c>
      <c r="I7" s="31">
        <v>1</v>
      </c>
      <c r="J7" s="32">
        <v>41275</v>
      </c>
      <c r="K7" s="26" t="s">
        <v>19</v>
      </c>
      <c r="L7" s="31">
        <v>10392.43</v>
      </c>
      <c r="M7" s="33" t="s">
        <v>14</v>
      </c>
      <c r="N7" s="31">
        <f>L7*I7</f>
        <v>10392.43</v>
      </c>
    </row>
    <row r="8" spans="1:14" x14ac:dyDescent="0.25">
      <c r="A8" s="1">
        <v>4</v>
      </c>
      <c r="B8" s="26" t="s">
        <v>13</v>
      </c>
      <c r="C8" s="26" t="s">
        <v>32</v>
      </c>
      <c r="D8" s="27" t="s">
        <v>33</v>
      </c>
      <c r="E8" s="28" t="s">
        <v>34</v>
      </c>
      <c r="F8" s="26" t="s">
        <v>18</v>
      </c>
      <c r="G8" s="29" t="s">
        <v>23</v>
      </c>
      <c r="H8" s="30" t="s">
        <v>24</v>
      </c>
      <c r="I8" s="31">
        <v>1</v>
      </c>
      <c r="J8" s="32">
        <v>41275</v>
      </c>
      <c r="K8" s="26" t="s">
        <v>19</v>
      </c>
      <c r="L8" s="31">
        <v>645.54</v>
      </c>
      <c r="M8" s="33" t="s">
        <v>14</v>
      </c>
      <c r="N8" s="31">
        <f>L8*I8</f>
        <v>645.54</v>
      </c>
    </row>
    <row r="9" spans="1:14" x14ac:dyDescent="0.25">
      <c r="A9" s="1">
        <v>5</v>
      </c>
      <c r="B9" s="26" t="s">
        <v>13</v>
      </c>
      <c r="C9" s="26" t="s">
        <v>35</v>
      </c>
      <c r="D9" s="27" t="s">
        <v>36</v>
      </c>
      <c r="E9" s="28" t="s">
        <v>37</v>
      </c>
      <c r="F9" s="26" t="s">
        <v>18</v>
      </c>
      <c r="G9" s="29" t="s">
        <v>23</v>
      </c>
      <c r="H9" s="30" t="s">
        <v>24</v>
      </c>
      <c r="I9" s="31">
        <v>30</v>
      </c>
      <c r="J9" s="32">
        <v>41275</v>
      </c>
      <c r="K9" s="26" t="s">
        <v>19</v>
      </c>
      <c r="L9" s="31">
        <v>39.549999999999997</v>
      </c>
      <c r="M9" s="33" t="s">
        <v>14</v>
      </c>
      <c r="N9" s="31">
        <f>L9*I9</f>
        <v>1186.5</v>
      </c>
    </row>
    <row r="10" spans="1:14" x14ac:dyDescent="0.25">
      <c r="A10" s="1">
        <v>6</v>
      </c>
      <c r="B10" s="26" t="s">
        <v>13</v>
      </c>
      <c r="C10" s="26" t="s">
        <v>38</v>
      </c>
      <c r="D10" s="27" t="s">
        <v>39</v>
      </c>
      <c r="E10" s="28" t="s">
        <v>40</v>
      </c>
      <c r="F10" s="26" t="s">
        <v>18</v>
      </c>
      <c r="G10" s="29" t="s">
        <v>23</v>
      </c>
      <c r="H10" s="30" t="s">
        <v>24</v>
      </c>
      <c r="I10" s="31">
        <v>2</v>
      </c>
      <c r="J10" s="32">
        <v>41275</v>
      </c>
      <c r="K10" s="26" t="s">
        <v>19</v>
      </c>
      <c r="L10" s="31">
        <v>591.96</v>
      </c>
      <c r="M10" s="33" t="s">
        <v>14</v>
      </c>
      <c r="N10" s="31">
        <f>L10*I10</f>
        <v>1183.92</v>
      </c>
    </row>
    <row r="11" spans="1:14" x14ac:dyDescent="0.25">
      <c r="A11" s="1">
        <v>7</v>
      </c>
      <c r="B11" s="26" t="s">
        <v>13</v>
      </c>
      <c r="C11" s="26" t="s">
        <v>41</v>
      </c>
      <c r="D11" s="27" t="s">
        <v>42</v>
      </c>
      <c r="E11" s="28" t="s">
        <v>43</v>
      </c>
      <c r="F11" s="26" t="s">
        <v>18</v>
      </c>
      <c r="G11" s="29" t="s">
        <v>23</v>
      </c>
      <c r="H11" s="30" t="s">
        <v>24</v>
      </c>
      <c r="I11" s="31">
        <v>1</v>
      </c>
      <c r="J11" s="32">
        <v>41275</v>
      </c>
      <c r="K11" s="26" t="s">
        <v>19</v>
      </c>
      <c r="L11" s="31">
        <v>479.65</v>
      </c>
      <c r="M11" s="33" t="s">
        <v>14</v>
      </c>
      <c r="N11" s="31">
        <f>L11*I11</f>
        <v>479.65</v>
      </c>
    </row>
    <row r="12" spans="1:14" x14ac:dyDescent="0.25">
      <c r="A12" s="1">
        <v>8</v>
      </c>
      <c r="B12" s="26" t="s">
        <v>13</v>
      </c>
      <c r="C12" s="26" t="s">
        <v>44</v>
      </c>
      <c r="D12" s="27" t="s">
        <v>45</v>
      </c>
      <c r="E12" s="28" t="s">
        <v>46</v>
      </c>
      <c r="F12" s="26" t="s">
        <v>18</v>
      </c>
      <c r="G12" s="29" t="s">
        <v>23</v>
      </c>
      <c r="H12" s="30" t="s">
        <v>24</v>
      </c>
      <c r="I12" s="31">
        <v>2</v>
      </c>
      <c r="J12" s="32">
        <v>41275</v>
      </c>
      <c r="K12" s="26" t="s">
        <v>19</v>
      </c>
      <c r="L12" s="31">
        <v>192.04</v>
      </c>
      <c r="M12" s="33" t="s">
        <v>14</v>
      </c>
      <c r="N12" s="31">
        <f>L12*I12</f>
        <v>384.08</v>
      </c>
    </row>
    <row r="13" spans="1:14" x14ac:dyDescent="0.25">
      <c r="A13" s="1">
        <v>9</v>
      </c>
      <c r="B13" s="26" t="s">
        <v>13</v>
      </c>
      <c r="C13" s="26" t="s">
        <v>47</v>
      </c>
      <c r="D13" s="27" t="s">
        <v>48</v>
      </c>
      <c r="E13" s="28" t="s">
        <v>49</v>
      </c>
      <c r="F13" s="26" t="s">
        <v>18</v>
      </c>
      <c r="G13" s="29" t="s">
        <v>23</v>
      </c>
      <c r="H13" s="30" t="s">
        <v>24</v>
      </c>
      <c r="I13" s="31">
        <v>6</v>
      </c>
      <c r="J13" s="32">
        <v>41275</v>
      </c>
      <c r="K13" s="26" t="s">
        <v>50</v>
      </c>
      <c r="L13" s="31">
        <v>15780.28</v>
      </c>
      <c r="M13" s="33" t="s">
        <v>14</v>
      </c>
      <c r="N13" s="31">
        <f>L13*I13</f>
        <v>94681.680000000008</v>
      </c>
    </row>
    <row r="14" spans="1:14" x14ac:dyDescent="0.25">
      <c r="A14" s="1">
        <v>10</v>
      </c>
      <c r="B14" s="26" t="s">
        <v>13</v>
      </c>
      <c r="C14" s="26" t="s">
        <v>51</v>
      </c>
      <c r="D14" s="27" t="s">
        <v>52</v>
      </c>
      <c r="E14" s="28" t="s">
        <v>53</v>
      </c>
      <c r="F14" s="26" t="s">
        <v>18</v>
      </c>
      <c r="G14" s="29" t="s">
        <v>23</v>
      </c>
      <c r="H14" s="30" t="s">
        <v>24</v>
      </c>
      <c r="I14" s="31">
        <v>2</v>
      </c>
      <c r="J14" s="32">
        <v>41275</v>
      </c>
      <c r="K14" s="26" t="s">
        <v>19</v>
      </c>
      <c r="L14" s="31">
        <v>765.16</v>
      </c>
      <c r="M14" s="33" t="s">
        <v>14</v>
      </c>
      <c r="N14" s="31">
        <f>L14*I14</f>
        <v>1530.32</v>
      </c>
    </row>
    <row r="15" spans="1:14" x14ac:dyDescent="0.25">
      <c r="A15" s="1">
        <v>11</v>
      </c>
      <c r="B15" s="26" t="s">
        <v>13</v>
      </c>
      <c r="C15" s="26" t="s">
        <v>54</v>
      </c>
      <c r="D15" s="27" t="s">
        <v>55</v>
      </c>
      <c r="E15" s="28" t="s">
        <v>56</v>
      </c>
      <c r="F15" s="26" t="s">
        <v>18</v>
      </c>
      <c r="G15" s="29" t="s">
        <v>23</v>
      </c>
      <c r="H15" s="30" t="s">
        <v>24</v>
      </c>
      <c r="I15" s="31">
        <v>2</v>
      </c>
      <c r="J15" s="32">
        <v>41275</v>
      </c>
      <c r="K15" s="26" t="s">
        <v>19</v>
      </c>
      <c r="L15" s="31">
        <v>807.2</v>
      </c>
      <c r="M15" s="33" t="s">
        <v>14</v>
      </c>
      <c r="N15" s="31">
        <f>L15*I15</f>
        <v>1614.4</v>
      </c>
    </row>
    <row r="16" spans="1:14" x14ac:dyDescent="0.25">
      <c r="A16" s="1">
        <v>12</v>
      </c>
      <c r="B16" s="26" t="s">
        <v>13</v>
      </c>
      <c r="C16" s="26" t="s">
        <v>57</v>
      </c>
      <c r="D16" s="27" t="s">
        <v>58</v>
      </c>
      <c r="E16" s="28" t="s">
        <v>59</v>
      </c>
      <c r="F16" s="26" t="s">
        <v>18</v>
      </c>
      <c r="G16" s="29" t="s">
        <v>23</v>
      </c>
      <c r="H16" s="30" t="s">
        <v>24</v>
      </c>
      <c r="I16" s="31">
        <v>1</v>
      </c>
      <c r="J16" s="32">
        <v>41275</v>
      </c>
      <c r="K16" s="26" t="s">
        <v>19</v>
      </c>
      <c r="L16" s="31">
        <v>393.05</v>
      </c>
      <c r="M16" s="33" t="s">
        <v>14</v>
      </c>
      <c r="N16" s="31">
        <f>L16*I16</f>
        <v>393.05</v>
      </c>
    </row>
    <row r="17" spans="1:14" x14ac:dyDescent="0.25">
      <c r="A17" s="1">
        <v>13</v>
      </c>
      <c r="B17" s="26" t="s">
        <v>13</v>
      </c>
      <c r="C17" s="26" t="s">
        <v>60</v>
      </c>
      <c r="D17" s="27" t="s">
        <v>61</v>
      </c>
      <c r="E17" s="28" t="s">
        <v>62</v>
      </c>
      <c r="F17" s="26" t="s">
        <v>18</v>
      </c>
      <c r="G17" s="29" t="s">
        <v>23</v>
      </c>
      <c r="H17" s="30" t="s">
        <v>24</v>
      </c>
      <c r="I17" s="31">
        <v>4</v>
      </c>
      <c r="J17" s="32">
        <v>41275</v>
      </c>
      <c r="K17" s="26" t="s">
        <v>19</v>
      </c>
      <c r="L17" s="31">
        <v>244.45</v>
      </c>
      <c r="M17" s="33" t="s">
        <v>14</v>
      </c>
      <c r="N17" s="31">
        <f>L17*I17</f>
        <v>977.8</v>
      </c>
    </row>
    <row r="18" spans="1:14" x14ac:dyDescent="0.25">
      <c r="A18" s="1">
        <v>14</v>
      </c>
      <c r="B18" s="26" t="s">
        <v>13</v>
      </c>
      <c r="C18" s="26" t="s">
        <v>63</v>
      </c>
      <c r="D18" s="27" t="s">
        <v>64</v>
      </c>
      <c r="E18" s="28" t="s">
        <v>65</v>
      </c>
      <c r="F18" s="26" t="s">
        <v>18</v>
      </c>
      <c r="G18" s="29" t="s">
        <v>23</v>
      </c>
      <c r="H18" s="30" t="s">
        <v>24</v>
      </c>
      <c r="I18" s="31">
        <v>2</v>
      </c>
      <c r="J18" s="32">
        <v>41275</v>
      </c>
      <c r="K18" s="26" t="s">
        <v>50</v>
      </c>
      <c r="L18" s="31">
        <v>14041.88</v>
      </c>
      <c r="M18" s="33" t="s">
        <v>14</v>
      </c>
      <c r="N18" s="31">
        <f>L18*I18</f>
        <v>28083.759999999998</v>
      </c>
    </row>
    <row r="19" spans="1:14" x14ac:dyDescent="0.25">
      <c r="A19" s="1">
        <v>15</v>
      </c>
      <c r="B19" s="26" t="s">
        <v>13</v>
      </c>
      <c r="C19" s="26" t="s">
        <v>66</v>
      </c>
      <c r="D19" s="27" t="s">
        <v>67</v>
      </c>
      <c r="E19" s="28" t="s">
        <v>68</v>
      </c>
      <c r="F19" s="26" t="s">
        <v>18</v>
      </c>
      <c r="G19" s="29" t="s">
        <v>23</v>
      </c>
      <c r="H19" s="30" t="s">
        <v>24</v>
      </c>
      <c r="I19" s="31">
        <v>2</v>
      </c>
      <c r="J19" s="32">
        <v>41275</v>
      </c>
      <c r="K19" s="26" t="s">
        <v>19</v>
      </c>
      <c r="L19" s="31">
        <v>1740.64</v>
      </c>
      <c r="M19" s="33" t="s">
        <v>14</v>
      </c>
      <c r="N19" s="31">
        <f>L19*I19</f>
        <v>3481.28</v>
      </c>
    </row>
    <row r="20" spans="1:14" x14ac:dyDescent="0.25">
      <c r="A20" s="1">
        <v>16</v>
      </c>
      <c r="B20" s="26" t="s">
        <v>13</v>
      </c>
      <c r="C20" s="26" t="s">
        <v>69</v>
      </c>
      <c r="D20" s="27" t="s">
        <v>70</v>
      </c>
      <c r="E20" s="28" t="s">
        <v>71</v>
      </c>
      <c r="F20" s="26" t="s">
        <v>18</v>
      </c>
      <c r="G20" s="29" t="s">
        <v>23</v>
      </c>
      <c r="H20" s="30" t="s">
        <v>24</v>
      </c>
      <c r="I20" s="31">
        <v>1</v>
      </c>
      <c r="J20" s="32">
        <v>41275</v>
      </c>
      <c r="K20" s="26" t="s">
        <v>19</v>
      </c>
      <c r="L20" s="31">
        <v>13601.94</v>
      </c>
      <c r="M20" s="33" t="s">
        <v>14</v>
      </c>
      <c r="N20" s="31">
        <f>L20*I20</f>
        <v>13601.94</v>
      </c>
    </row>
    <row r="21" spans="1:14" x14ac:dyDescent="0.25">
      <c r="A21" s="1">
        <v>17</v>
      </c>
      <c r="B21" s="26" t="s">
        <v>13</v>
      </c>
      <c r="C21" s="26" t="s">
        <v>72</v>
      </c>
      <c r="D21" s="27" t="s">
        <v>73</v>
      </c>
      <c r="E21" s="28" t="s">
        <v>74</v>
      </c>
      <c r="F21" s="26" t="s">
        <v>18</v>
      </c>
      <c r="G21" s="29" t="s">
        <v>23</v>
      </c>
      <c r="H21" s="30" t="s">
        <v>24</v>
      </c>
      <c r="I21" s="31">
        <v>2</v>
      </c>
      <c r="J21" s="32">
        <v>41275</v>
      </c>
      <c r="K21" s="26" t="s">
        <v>19</v>
      </c>
      <c r="L21" s="31">
        <v>1287.1099999999999</v>
      </c>
      <c r="M21" s="33" t="s">
        <v>14</v>
      </c>
      <c r="N21" s="31">
        <f>L21*I21</f>
        <v>2574.2199999999998</v>
      </c>
    </row>
    <row r="22" spans="1:14" x14ac:dyDescent="0.25">
      <c r="A22" s="1">
        <v>18</v>
      </c>
      <c r="B22" s="26" t="s">
        <v>13</v>
      </c>
      <c r="C22" s="26" t="s">
        <v>75</v>
      </c>
      <c r="D22" s="27" t="s">
        <v>76</v>
      </c>
      <c r="E22" s="28" t="s">
        <v>77</v>
      </c>
      <c r="F22" s="26" t="s">
        <v>18</v>
      </c>
      <c r="G22" s="29" t="s">
        <v>23</v>
      </c>
      <c r="H22" s="30" t="s">
        <v>24</v>
      </c>
      <c r="I22" s="31">
        <v>1</v>
      </c>
      <c r="J22" s="32">
        <v>41275</v>
      </c>
      <c r="K22" s="26" t="s">
        <v>19</v>
      </c>
      <c r="L22" s="31">
        <v>6795.05</v>
      </c>
      <c r="M22" s="33" t="s">
        <v>14</v>
      </c>
      <c r="N22" s="31">
        <f>L22*I22</f>
        <v>6795.05</v>
      </c>
    </row>
    <row r="23" spans="1:14" x14ac:dyDescent="0.25">
      <c r="A23" s="1">
        <v>19</v>
      </c>
      <c r="B23" s="26" t="s">
        <v>13</v>
      </c>
      <c r="C23" s="26" t="s">
        <v>78</v>
      </c>
      <c r="D23" s="27" t="s">
        <v>79</v>
      </c>
      <c r="E23" s="28" t="s">
        <v>80</v>
      </c>
      <c r="F23" s="26" t="s">
        <v>18</v>
      </c>
      <c r="G23" s="29" t="s">
        <v>23</v>
      </c>
      <c r="H23" s="30" t="s">
        <v>24</v>
      </c>
      <c r="I23" s="31">
        <v>29</v>
      </c>
      <c r="J23" s="32">
        <v>41275</v>
      </c>
      <c r="K23" s="26" t="s">
        <v>19</v>
      </c>
      <c r="L23" s="31">
        <v>290.86</v>
      </c>
      <c r="M23" s="33" t="s">
        <v>14</v>
      </c>
      <c r="N23" s="31">
        <f>L23*I23</f>
        <v>8434.94</v>
      </c>
    </row>
    <row r="24" spans="1:14" x14ac:dyDescent="0.25">
      <c r="A24" s="1">
        <v>20</v>
      </c>
      <c r="B24" s="26" t="s">
        <v>13</v>
      </c>
      <c r="C24" s="26" t="s">
        <v>81</v>
      </c>
      <c r="D24" s="27" t="s">
        <v>82</v>
      </c>
      <c r="E24" s="28" t="s">
        <v>83</v>
      </c>
      <c r="F24" s="26" t="s">
        <v>18</v>
      </c>
      <c r="G24" s="29" t="s">
        <v>23</v>
      </c>
      <c r="H24" s="30" t="s">
        <v>24</v>
      </c>
      <c r="I24" s="31">
        <v>1</v>
      </c>
      <c r="J24" s="32">
        <v>41275</v>
      </c>
      <c r="K24" s="26" t="s">
        <v>19</v>
      </c>
      <c r="L24" s="31">
        <v>2901.89</v>
      </c>
      <c r="M24" s="33" t="s">
        <v>14</v>
      </c>
      <c r="N24" s="31">
        <f>L24*I24</f>
        <v>2901.89</v>
      </c>
    </row>
    <row r="25" spans="1:14" x14ac:dyDescent="0.25">
      <c r="A25" s="1">
        <v>21</v>
      </c>
      <c r="B25" s="26" t="s">
        <v>13</v>
      </c>
      <c r="C25" s="26" t="s">
        <v>84</v>
      </c>
      <c r="D25" s="27" t="s">
        <v>85</v>
      </c>
      <c r="E25" s="28" t="s">
        <v>86</v>
      </c>
      <c r="F25" s="26" t="s">
        <v>18</v>
      </c>
      <c r="G25" s="29" t="s">
        <v>23</v>
      </c>
      <c r="H25" s="30" t="s">
        <v>24</v>
      </c>
      <c r="I25" s="31">
        <v>1</v>
      </c>
      <c r="J25" s="32">
        <v>41275</v>
      </c>
      <c r="K25" s="26" t="s">
        <v>19</v>
      </c>
      <c r="L25" s="31">
        <v>17962.28</v>
      </c>
      <c r="M25" s="33" t="s">
        <v>14</v>
      </c>
      <c r="N25" s="31">
        <f>L25*I25</f>
        <v>17962.28</v>
      </c>
    </row>
    <row r="26" spans="1:14" x14ac:dyDescent="0.25">
      <c r="A26" s="1">
        <v>22</v>
      </c>
      <c r="B26" s="26" t="s">
        <v>13</v>
      </c>
      <c r="C26" s="26" t="s">
        <v>87</v>
      </c>
      <c r="D26" s="27" t="s">
        <v>88</v>
      </c>
      <c r="E26" s="28" t="s">
        <v>89</v>
      </c>
      <c r="F26" s="26" t="s">
        <v>18</v>
      </c>
      <c r="G26" s="29" t="s">
        <v>23</v>
      </c>
      <c r="H26" s="30" t="s">
        <v>24</v>
      </c>
      <c r="I26" s="31">
        <v>1</v>
      </c>
      <c r="J26" s="32">
        <v>37926</v>
      </c>
      <c r="K26" s="26" t="s">
        <v>19</v>
      </c>
      <c r="L26" s="31">
        <v>1299.8399999999999</v>
      </c>
      <c r="M26" s="33" t="s">
        <v>14</v>
      </c>
      <c r="N26" s="31">
        <f>L26*I26</f>
        <v>1299.8399999999999</v>
      </c>
    </row>
    <row r="27" spans="1:14" x14ac:dyDescent="0.25">
      <c r="A27" s="1">
        <v>23</v>
      </c>
      <c r="B27" s="26" t="s">
        <v>13</v>
      </c>
      <c r="C27" s="26" t="s">
        <v>90</v>
      </c>
      <c r="D27" s="27" t="s">
        <v>91</v>
      </c>
      <c r="E27" s="28" t="s">
        <v>92</v>
      </c>
      <c r="F27" s="26" t="s">
        <v>18</v>
      </c>
      <c r="G27" s="29" t="s">
        <v>23</v>
      </c>
      <c r="H27" s="30" t="s">
        <v>24</v>
      </c>
      <c r="I27" s="31">
        <v>2</v>
      </c>
      <c r="J27" s="32">
        <v>41275</v>
      </c>
      <c r="K27" s="26" t="s">
        <v>19</v>
      </c>
      <c r="L27" s="31">
        <v>6578.44</v>
      </c>
      <c r="M27" s="33" t="s">
        <v>14</v>
      </c>
      <c r="N27" s="31">
        <f>L27*I27</f>
        <v>13156.88</v>
      </c>
    </row>
    <row r="28" spans="1:14" x14ac:dyDescent="0.25">
      <c r="A28" s="1">
        <v>24</v>
      </c>
      <c r="B28" s="26" t="s">
        <v>13</v>
      </c>
      <c r="C28" s="26" t="s">
        <v>93</v>
      </c>
      <c r="D28" s="27" t="s">
        <v>94</v>
      </c>
      <c r="E28" s="28" t="s">
        <v>95</v>
      </c>
      <c r="F28" s="26" t="s">
        <v>18</v>
      </c>
      <c r="G28" s="29" t="s">
        <v>23</v>
      </c>
      <c r="H28" s="30" t="s">
        <v>24</v>
      </c>
      <c r="I28" s="31">
        <v>2</v>
      </c>
      <c r="J28" s="32">
        <v>41275</v>
      </c>
      <c r="K28" s="26" t="s">
        <v>19</v>
      </c>
      <c r="L28" s="31">
        <v>33185.74</v>
      </c>
      <c r="M28" s="33" t="s">
        <v>14</v>
      </c>
      <c r="N28" s="31">
        <f>L28*I28</f>
        <v>66371.48</v>
      </c>
    </row>
    <row r="29" spans="1:14" x14ac:dyDescent="0.25">
      <c r="A29" s="1">
        <v>25</v>
      </c>
      <c r="B29" s="26" t="s">
        <v>13</v>
      </c>
      <c r="C29" s="26" t="s">
        <v>96</v>
      </c>
      <c r="D29" s="27" t="s">
        <v>97</v>
      </c>
      <c r="E29" s="28" t="s">
        <v>98</v>
      </c>
      <c r="F29" s="26" t="s">
        <v>18</v>
      </c>
      <c r="G29" s="29" t="s">
        <v>23</v>
      </c>
      <c r="H29" s="30" t="s">
        <v>24</v>
      </c>
      <c r="I29" s="31">
        <v>3</v>
      </c>
      <c r="J29" s="32">
        <v>41275</v>
      </c>
      <c r="K29" s="26" t="s">
        <v>19</v>
      </c>
      <c r="L29" s="31">
        <v>1254.8900000000001</v>
      </c>
      <c r="M29" s="33" t="s">
        <v>14</v>
      </c>
      <c r="N29" s="31">
        <f>L29*I29</f>
        <v>3764.67</v>
      </c>
    </row>
    <row r="30" spans="1:14" x14ac:dyDescent="0.25">
      <c r="A30" s="1">
        <v>26</v>
      </c>
      <c r="B30" s="26" t="s">
        <v>13</v>
      </c>
      <c r="C30" s="26" t="s">
        <v>99</v>
      </c>
      <c r="D30" s="27" t="s">
        <v>100</v>
      </c>
      <c r="E30" s="28" t="s">
        <v>101</v>
      </c>
      <c r="F30" s="26" t="s">
        <v>18</v>
      </c>
      <c r="G30" s="29" t="s">
        <v>23</v>
      </c>
      <c r="H30" s="30" t="s">
        <v>24</v>
      </c>
      <c r="I30" s="31">
        <v>1</v>
      </c>
      <c r="J30" s="32">
        <v>41275</v>
      </c>
      <c r="K30" s="26" t="s">
        <v>19</v>
      </c>
      <c r="L30" s="31">
        <v>456.8</v>
      </c>
      <c r="M30" s="33" t="s">
        <v>14</v>
      </c>
      <c r="N30" s="31">
        <f>L30*I30</f>
        <v>456.8</v>
      </c>
    </row>
    <row r="31" spans="1:14" x14ac:dyDescent="0.25">
      <c r="A31" s="1">
        <v>27</v>
      </c>
      <c r="B31" s="26" t="s">
        <v>13</v>
      </c>
      <c r="C31" s="26" t="s">
        <v>102</v>
      </c>
      <c r="D31" s="27" t="s">
        <v>103</v>
      </c>
      <c r="E31" s="28" t="s">
        <v>104</v>
      </c>
      <c r="F31" s="26" t="s">
        <v>18</v>
      </c>
      <c r="G31" s="29" t="s">
        <v>23</v>
      </c>
      <c r="H31" s="30" t="s">
        <v>24</v>
      </c>
      <c r="I31" s="31">
        <v>20</v>
      </c>
      <c r="J31" s="32">
        <v>41275</v>
      </c>
      <c r="K31" s="26" t="s">
        <v>19</v>
      </c>
      <c r="L31" s="31">
        <v>165.88</v>
      </c>
      <c r="M31" s="33" t="s">
        <v>14</v>
      </c>
      <c r="N31" s="31">
        <f>L31*I31</f>
        <v>3317.6</v>
      </c>
    </row>
    <row r="32" spans="1:14" x14ac:dyDescent="0.25">
      <c r="A32" s="1">
        <v>28</v>
      </c>
      <c r="B32" s="26" t="s">
        <v>13</v>
      </c>
      <c r="C32" s="26" t="s">
        <v>105</v>
      </c>
      <c r="D32" s="27" t="s">
        <v>106</v>
      </c>
      <c r="E32" s="28" t="s">
        <v>107</v>
      </c>
      <c r="F32" s="26" t="s">
        <v>18</v>
      </c>
      <c r="G32" s="29" t="s">
        <v>23</v>
      </c>
      <c r="H32" s="30" t="s">
        <v>24</v>
      </c>
      <c r="I32" s="31">
        <v>1</v>
      </c>
      <c r="J32" s="32">
        <v>41275</v>
      </c>
      <c r="K32" s="26" t="s">
        <v>19</v>
      </c>
      <c r="L32" s="31">
        <v>15387.65</v>
      </c>
      <c r="M32" s="33" t="s">
        <v>14</v>
      </c>
      <c r="N32" s="31">
        <f>L32*I32</f>
        <v>15387.65</v>
      </c>
    </row>
    <row r="33" spans="1:14" x14ac:dyDescent="0.25">
      <c r="A33" s="1">
        <v>29</v>
      </c>
      <c r="B33" s="26" t="s">
        <v>13</v>
      </c>
      <c r="C33" s="26" t="s">
        <v>108</v>
      </c>
      <c r="D33" s="27" t="s">
        <v>109</v>
      </c>
      <c r="E33" s="28" t="s">
        <v>110</v>
      </c>
      <c r="F33" s="26" t="s">
        <v>18</v>
      </c>
      <c r="G33" s="29" t="s">
        <v>23</v>
      </c>
      <c r="H33" s="30" t="s">
        <v>24</v>
      </c>
      <c r="I33" s="31">
        <v>3</v>
      </c>
      <c r="J33" s="32">
        <v>41275</v>
      </c>
      <c r="K33" s="26" t="s">
        <v>19</v>
      </c>
      <c r="L33" s="31">
        <v>445.39</v>
      </c>
      <c r="M33" s="33" t="s">
        <v>14</v>
      </c>
      <c r="N33" s="31">
        <f>L33*I33</f>
        <v>1336.17</v>
      </c>
    </row>
    <row r="34" spans="1:14" x14ac:dyDescent="0.25">
      <c r="A34" s="1">
        <v>30</v>
      </c>
      <c r="B34" s="26" t="s">
        <v>13</v>
      </c>
      <c r="C34" s="26" t="s">
        <v>111</v>
      </c>
      <c r="D34" s="27" t="s">
        <v>112</v>
      </c>
      <c r="E34" s="28" t="s">
        <v>113</v>
      </c>
      <c r="F34" s="26" t="s">
        <v>18</v>
      </c>
      <c r="G34" s="29" t="s">
        <v>23</v>
      </c>
      <c r="H34" s="30" t="s">
        <v>24</v>
      </c>
      <c r="I34" s="31">
        <v>2</v>
      </c>
      <c r="J34" s="32">
        <v>41275</v>
      </c>
      <c r="K34" s="26" t="s">
        <v>19</v>
      </c>
      <c r="L34" s="31">
        <v>1254.8900000000001</v>
      </c>
      <c r="M34" s="33" t="s">
        <v>14</v>
      </c>
      <c r="N34" s="31">
        <f>L34*I34</f>
        <v>2509.7800000000002</v>
      </c>
    </row>
    <row r="35" spans="1:14" x14ac:dyDescent="0.25">
      <c r="A35" s="1">
        <v>31</v>
      </c>
      <c r="B35" s="26" t="s">
        <v>13</v>
      </c>
      <c r="C35" s="26" t="s">
        <v>96</v>
      </c>
      <c r="D35" s="27" t="s">
        <v>114</v>
      </c>
      <c r="E35" s="28" t="s">
        <v>115</v>
      </c>
      <c r="F35" s="26" t="s">
        <v>18</v>
      </c>
      <c r="G35" s="29" t="s">
        <v>23</v>
      </c>
      <c r="H35" s="30" t="s">
        <v>24</v>
      </c>
      <c r="I35" s="31">
        <v>1</v>
      </c>
      <c r="J35" s="32">
        <v>41275</v>
      </c>
      <c r="K35" s="26" t="s">
        <v>19</v>
      </c>
      <c r="L35" s="31">
        <v>1254.8900000000001</v>
      </c>
      <c r="M35" s="33" t="s">
        <v>14</v>
      </c>
      <c r="N35" s="31">
        <f>L35*I35</f>
        <v>1254.8900000000001</v>
      </c>
    </row>
    <row r="36" spans="1:14" x14ac:dyDescent="0.25">
      <c r="A36" s="1">
        <v>32</v>
      </c>
      <c r="B36" s="26" t="s">
        <v>13</v>
      </c>
      <c r="C36" s="26" t="s">
        <v>116</v>
      </c>
      <c r="D36" s="27" t="s">
        <v>117</v>
      </c>
      <c r="E36" s="28" t="s">
        <v>118</v>
      </c>
      <c r="F36" s="26" t="s">
        <v>18</v>
      </c>
      <c r="G36" s="29" t="s">
        <v>23</v>
      </c>
      <c r="H36" s="30" t="s">
        <v>24</v>
      </c>
      <c r="I36" s="31">
        <v>6</v>
      </c>
      <c r="J36" s="32">
        <v>41275</v>
      </c>
      <c r="K36" s="26" t="s">
        <v>19</v>
      </c>
      <c r="L36" s="31">
        <v>1254.8900000000001</v>
      </c>
      <c r="M36" s="33" t="s">
        <v>14</v>
      </c>
      <c r="N36" s="31">
        <f>L36*I36</f>
        <v>7529.34</v>
      </c>
    </row>
    <row r="37" spans="1:14" x14ac:dyDescent="0.25">
      <c r="A37" s="1">
        <v>33</v>
      </c>
      <c r="B37" s="26" t="s">
        <v>13</v>
      </c>
      <c r="C37" s="26" t="s">
        <v>119</v>
      </c>
      <c r="D37" s="27" t="s">
        <v>120</v>
      </c>
      <c r="E37" s="28" t="s">
        <v>121</v>
      </c>
      <c r="F37" s="26" t="s">
        <v>18</v>
      </c>
      <c r="G37" s="29" t="s">
        <v>23</v>
      </c>
      <c r="H37" s="30" t="s">
        <v>24</v>
      </c>
      <c r="I37" s="31">
        <v>1</v>
      </c>
      <c r="J37" s="32">
        <v>41275</v>
      </c>
      <c r="K37" s="26" t="s">
        <v>19</v>
      </c>
      <c r="L37" s="31">
        <v>1254.8900000000001</v>
      </c>
      <c r="M37" s="33" t="s">
        <v>14</v>
      </c>
      <c r="N37" s="31">
        <f>L37*I37</f>
        <v>1254.8900000000001</v>
      </c>
    </row>
    <row r="38" spans="1:14" x14ac:dyDescent="0.25">
      <c r="A38" s="1">
        <v>34</v>
      </c>
      <c r="B38" s="26" t="s">
        <v>13</v>
      </c>
      <c r="C38" s="26" t="s">
        <v>122</v>
      </c>
      <c r="D38" s="27" t="s">
        <v>123</v>
      </c>
      <c r="E38" s="28" t="s">
        <v>124</v>
      </c>
      <c r="F38" s="26" t="s">
        <v>18</v>
      </c>
      <c r="G38" s="29" t="s">
        <v>23</v>
      </c>
      <c r="H38" s="30" t="s">
        <v>24</v>
      </c>
      <c r="I38" s="31">
        <v>1</v>
      </c>
      <c r="J38" s="32">
        <v>41275</v>
      </c>
      <c r="K38" s="26" t="s">
        <v>19</v>
      </c>
      <c r="L38" s="31">
        <v>5253.32</v>
      </c>
      <c r="M38" s="33" t="s">
        <v>14</v>
      </c>
      <c r="N38" s="31">
        <f>L38*I38</f>
        <v>5253.32</v>
      </c>
    </row>
    <row r="39" spans="1:14" x14ac:dyDescent="0.25">
      <c r="A39" s="1">
        <v>35</v>
      </c>
      <c r="B39" s="26" t="s">
        <v>13</v>
      </c>
      <c r="C39" s="26" t="s">
        <v>125</v>
      </c>
      <c r="D39" s="27" t="s">
        <v>126</v>
      </c>
      <c r="E39" s="28" t="s">
        <v>127</v>
      </c>
      <c r="F39" s="26" t="s">
        <v>18</v>
      </c>
      <c r="G39" s="29" t="s">
        <v>23</v>
      </c>
      <c r="H39" s="30" t="s">
        <v>24</v>
      </c>
      <c r="I39" s="31">
        <v>1</v>
      </c>
      <c r="J39" s="32">
        <v>41275</v>
      </c>
      <c r="K39" s="26" t="s">
        <v>19</v>
      </c>
      <c r="L39" s="31">
        <v>776.58</v>
      </c>
      <c r="M39" s="33" t="s">
        <v>14</v>
      </c>
      <c r="N39" s="31">
        <f>L39*I39</f>
        <v>776.58</v>
      </c>
    </row>
    <row r="40" spans="1:14" x14ac:dyDescent="0.25">
      <c r="A40" s="1">
        <v>36</v>
      </c>
      <c r="B40" s="26" t="s">
        <v>13</v>
      </c>
      <c r="C40" s="26" t="s">
        <v>128</v>
      </c>
      <c r="D40" s="27" t="s">
        <v>129</v>
      </c>
      <c r="E40" s="28" t="s">
        <v>130</v>
      </c>
      <c r="F40" s="26" t="s">
        <v>131</v>
      </c>
      <c r="G40" s="29" t="s">
        <v>23</v>
      </c>
      <c r="H40" s="30" t="s">
        <v>24</v>
      </c>
      <c r="I40" s="31">
        <v>1</v>
      </c>
      <c r="J40" s="32">
        <v>40969</v>
      </c>
      <c r="K40" s="26" t="s">
        <v>19</v>
      </c>
      <c r="L40" s="31">
        <v>3227.59</v>
      </c>
      <c r="M40" s="33" t="s">
        <v>14</v>
      </c>
      <c r="N40" s="31">
        <f>L40*I40</f>
        <v>3227.59</v>
      </c>
    </row>
    <row r="41" spans="1:14" ht="15.75" thickBot="1" x14ac:dyDescent="0.3">
      <c r="A41" s="1">
        <v>37</v>
      </c>
      <c r="B41" s="10" t="s">
        <v>13</v>
      </c>
      <c r="C41" s="10" t="s">
        <v>132</v>
      </c>
      <c r="D41" s="11" t="s">
        <v>133</v>
      </c>
      <c r="E41" s="12" t="s">
        <v>134</v>
      </c>
      <c r="F41" s="10" t="s">
        <v>18</v>
      </c>
      <c r="G41" s="13" t="s">
        <v>23</v>
      </c>
      <c r="H41" s="14" t="s">
        <v>24</v>
      </c>
      <c r="I41" s="15">
        <v>3</v>
      </c>
      <c r="J41" s="16">
        <v>41275</v>
      </c>
      <c r="K41" s="10" t="s">
        <v>50</v>
      </c>
      <c r="L41" s="15">
        <v>40.43</v>
      </c>
      <c r="M41" s="17" t="s">
        <v>14</v>
      </c>
      <c r="N41" s="15">
        <f>L41*I41</f>
        <v>121.28999999999999</v>
      </c>
    </row>
    <row r="42" spans="1:14" ht="15.75" thickBot="1" x14ac:dyDescent="0.3">
      <c r="A42" s="23"/>
      <c r="B42" s="20"/>
      <c r="C42" s="20"/>
      <c r="D42" s="20"/>
      <c r="E42" s="20"/>
      <c r="F42" s="20"/>
      <c r="G42" s="24"/>
      <c r="H42" s="25"/>
      <c r="I42" s="21"/>
      <c r="J42" s="20"/>
      <c r="K42" s="20"/>
      <c r="L42" s="21"/>
      <c r="M42" s="22"/>
      <c r="N42" s="19">
        <f>SUM(N5:N41)</f>
        <v>325702.02000000008</v>
      </c>
    </row>
    <row r="43" spans="1:14" x14ac:dyDescent="0.25">
      <c r="B43" s="18" t="s">
        <v>15</v>
      </c>
    </row>
    <row r="44" spans="1:14" x14ac:dyDescent="0.25">
      <c r="B44" s="18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42">
      <formula1>TypeResource</formula1>
    </dataValidation>
    <dataValidation type="decimal" allowBlank="1" showErrorMessage="1" errorTitle="Ошибка!" error="Значение должно быть числом" sqref="N5:N42">
      <formula1>0</formula1>
      <formula2>100000000000</formula2>
    </dataValidation>
    <dataValidation type="decimal" allowBlank="1" showErrorMessage="1" errorTitle="Ошибка!" error="Значение должно быть числом" sqref="L5:L42 I5:I42">
      <formula1>0</formula1>
      <formula2>9999999999999</formula2>
    </dataValidation>
    <dataValidation type="list" allowBlank="1" showInputMessage="1" showErrorMessage="1" sqref="G5:G42">
      <formula1>ClassMater</formula1>
    </dataValidation>
    <dataValidation operator="lessThanOrEqual" allowBlank="1" showInputMessage="1" showErrorMessage="1" sqref="C1:C4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2020-02-12T07:23:41Z</dcterms:modified>
</cp:coreProperties>
</file>